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9330"/>
  </bookViews>
  <sheets>
    <sheet name="428 - (115н) Отчет  об исполне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1"/>
  <c r="F46"/>
  <c r="F47"/>
  <c r="E44"/>
  <c r="E46"/>
  <c r="E47"/>
  <c r="D45"/>
  <c r="C45"/>
  <c r="D43"/>
  <c r="C43"/>
  <c r="D39"/>
  <c r="C39"/>
  <c r="D34"/>
  <c r="C34"/>
  <c r="D31"/>
  <c r="C31"/>
  <c r="D24"/>
  <c r="C24"/>
  <c r="D22"/>
  <c r="C22"/>
  <c r="D19"/>
  <c r="C19"/>
  <c r="D17"/>
  <c r="C17"/>
  <c r="D10"/>
  <c r="C10"/>
  <c r="E43" l="1"/>
  <c r="C9"/>
  <c r="F45"/>
  <c r="F43"/>
  <c r="D9"/>
  <c r="E45"/>
  <c r="E11"/>
  <c r="E12"/>
  <c r="E14"/>
  <c r="E16"/>
  <c r="E19"/>
  <c r="E20"/>
  <c r="E22"/>
  <c r="E23"/>
  <c r="E24"/>
  <c r="E25"/>
  <c r="E26"/>
  <c r="E27"/>
  <c r="E28"/>
  <c r="E30"/>
  <c r="E31"/>
  <c r="E33"/>
  <c r="E34"/>
  <c r="E35"/>
  <c r="E37"/>
  <c r="E38"/>
  <c r="E39"/>
  <c r="E40"/>
  <c r="E42"/>
  <c r="F11"/>
  <c r="F12"/>
  <c r="F14"/>
  <c r="F15"/>
  <c r="F16"/>
  <c r="F19"/>
  <c r="F20"/>
  <c r="F22"/>
  <c r="F23"/>
  <c r="F24"/>
  <c r="F25"/>
  <c r="F26"/>
  <c r="F27"/>
  <c r="F28"/>
  <c r="F30"/>
  <c r="F31"/>
  <c r="F33"/>
  <c r="F34"/>
  <c r="F35"/>
  <c r="F37"/>
  <c r="F38"/>
  <c r="F39"/>
  <c r="F40"/>
  <c r="F42"/>
  <c r="E36" l="1"/>
  <c r="F36" l="1"/>
  <c r="E10" l="1"/>
  <c r="F10"/>
  <c r="E17" l="1"/>
  <c r="F17"/>
  <c r="F32"/>
  <c r="E32"/>
  <c r="E18"/>
  <c r="F18"/>
  <c r="F21"/>
  <c r="E21"/>
  <c r="F41"/>
  <c r="E41"/>
  <c r="F29"/>
  <c r="E29"/>
  <c r="E9" l="1"/>
  <c r="F9"/>
</calcChain>
</file>

<file path=xl/sharedStrings.xml><?xml version="1.0" encoding="utf-8"?>
<sst xmlns="http://schemas.openxmlformats.org/spreadsheetml/2006/main" count="94" uniqueCount="94">
  <si>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</si>
  <si>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</si>
  <si>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</si>
  <si>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</si>
  <si>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</si>
  <si>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</si>
  <si>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</si>
  <si>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</si>
  <si>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</si>
  <si>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</si>
  <si>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</si>
  <si>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</si>
  <si>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</si>
  <si>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</si>
  <si>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</si>
  <si>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</si>
  <si>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</si>
  <si>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</si>
  <si>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</si>
  <si>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</si>
  <si>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</si>
  <si>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</si>
  <si>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</si>
  <si>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</si>
  <si>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</si>
  <si>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</si>
  <si>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</si>
  <si>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</si>
  <si>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</si>
  <si>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</si>
  <si>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</si>
  <si>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</si>
  <si>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</si>
  <si>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</si>
  <si>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</si>
  <si>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000  1004  0000000  000  000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</si>
  <si>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</si>
  <si>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</si>
  <si>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</si>
  <si>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</si>
  <si>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Резервные фонды</t>
  </si>
  <si>
    <t>Жилищно-коммунальное хозяйство</t>
  </si>
  <si>
    <t>Культура</t>
  </si>
  <si>
    <t>Физическая культура и спорт</t>
  </si>
  <si>
    <t>000  0111  0000000  000  000</t>
  </si>
  <si>
    <t>000  0300  0000000  000  000</t>
  </si>
  <si>
    <t>000  0500  0000000  000  000</t>
  </si>
  <si>
    <t>000  0505  0000000  000  000</t>
  </si>
  <si>
    <t>000  0701  0000000  000  000</t>
  </si>
  <si>
    <t>000 0801 0000000  000 000</t>
  </si>
  <si>
    <t>000  1006  0000000  000  200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</si>
  <si>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</si>
  <si>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</si>
  <si>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</si>
  <si>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</si>
  <si>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</si>
  <si>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</si>
  <si>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</si>
  <si>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</si>
  <si>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</si>
  <si>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</si>
  <si>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Национальная безопасность и правоохранительная деятельность</t>
  </si>
  <si>
    <t>Начальник МКУ " Управление финансами"</t>
  </si>
  <si>
    <t>М.М.Хоконов</t>
  </si>
  <si>
    <t>исполнитель:</t>
  </si>
  <si>
    <t>Л.Б.Ногмова</t>
  </si>
  <si>
    <t>Наименование показателя</t>
  </si>
  <si>
    <t>Код строки</t>
  </si>
  <si>
    <t>Утверждено бюджеты муниципальных районов</t>
  </si>
  <si>
    <t>исполнено бюджеты муниципальных районов</t>
  </si>
  <si>
    <t>% испол</t>
  </si>
  <si>
    <t>сумма откл</t>
  </si>
  <si>
    <t>приложение 2</t>
  </si>
  <si>
    <t>Другие вопросы в области жилищно-коммунального хозяйства</t>
  </si>
  <si>
    <t>Другие вопросы в области социальной политики</t>
  </si>
  <si>
    <t>000  0703  0000000  000  000</t>
  </si>
  <si>
    <t>000  0705  0000000  000  000</t>
  </si>
  <si>
    <t xml:space="preserve">Зольского муниципального района </t>
  </si>
  <si>
    <t>Дополнительное образование детей</t>
  </si>
  <si>
    <t>Профессиональная подготовка, переподготовка и повышение квалификации</t>
  </si>
  <si>
    <t>к постановлению местной администрации</t>
  </si>
  <si>
    <t>000  0105  0000000  000  000</t>
  </si>
  <si>
    <t>Судебная система</t>
  </si>
  <si>
    <t>000  0310  0000000  000  000</t>
  </si>
  <si>
    <t>Защита населения и территории от чрезвычайных ситуаций природного и техногенного характера, пожарная безопасность</t>
  </si>
  <si>
    <t>Спорт высших  достижений</t>
  </si>
  <si>
    <t>000  1103 0000000  000  000</t>
  </si>
  <si>
    <t>Социальное обеспечение населения</t>
  </si>
  <si>
    <t>Прочие межбюджетные трансферты общего характера</t>
  </si>
  <si>
    <t>000  1003  0000000  000  000</t>
  </si>
  <si>
    <t>000  1403  0000000  000  000</t>
  </si>
  <si>
    <t>местной администрации Зольского муниципального района КБР</t>
  </si>
  <si>
    <t>Распределение расходов местного бюджета Зольского муниципального района за 9 месяцев  2024  года</t>
  </si>
  <si>
    <t>№  715 от " 25   "  10                 2024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</si>
</sst>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[$-10419]###\ ###\ ###\ ###\ ##0.00"/>
  </numFmts>
  <fonts count="13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 Cyr"/>
    </font>
    <font>
      <sz val="9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3" fillId="0" borderId="0" xfId="0" applyFont="1" applyAlignment="1"/>
    <xf numFmtId="49" fontId="3" fillId="0" borderId="0" xfId="0" applyNumberFormat="1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1" applyFont="1" applyAlignment="1">
      <alignment wrapText="1"/>
    </xf>
    <xf numFmtId="4" fontId="3" fillId="0" borderId="0" xfId="0" applyNumberFormat="1" applyFont="1" applyAlignment="1">
      <alignment horizontal="right" wrapText="1"/>
    </xf>
    <xf numFmtId="0" fontId="5" fillId="0" borderId="2" xfId="1" applyFont="1" applyBorder="1" applyAlignment="1">
      <alignment horizontal="center" wrapText="1"/>
    </xf>
    <xf numFmtId="164" fontId="3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>
      <alignment horizontal="left" vertical="center"/>
    </xf>
    <xf numFmtId="0" fontId="10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7" fillId="0" borderId="1" xfId="0" applyFont="1" applyBorder="1" applyAlignment="1"/>
    <xf numFmtId="49" fontId="10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/>
    <xf numFmtId="49" fontId="4" fillId="2" borderId="1" xfId="0" applyNumberFormat="1" applyFont="1" applyFill="1" applyBorder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/>
    </xf>
    <xf numFmtId="4" fontId="10" fillId="2" borderId="1" xfId="0" applyNumberFormat="1" applyFont="1" applyFill="1" applyBorder="1" applyAlignment="1"/>
    <xf numFmtId="49" fontId="4" fillId="0" borderId="1" xfId="0" applyNumberFormat="1" applyFont="1" applyBorder="1" applyAlignment="1">
      <alignment horizontal="left" vertical="center"/>
    </xf>
    <xf numFmtId="0" fontId="7" fillId="0" borderId="0" xfId="0" applyFont="1" applyAlignment="1"/>
    <xf numFmtId="49" fontId="7" fillId="0" borderId="0" xfId="0" applyNumberFormat="1" applyFont="1" applyAlignment="1"/>
    <xf numFmtId="165" fontId="7" fillId="0" borderId="0" xfId="0" applyNumberFormat="1" applyFont="1" applyAlignment="1"/>
    <xf numFmtId="0" fontId="7" fillId="0" borderId="0" xfId="0" applyFont="1" applyFill="1" applyBorder="1" applyAlignment="1"/>
    <xf numFmtId="4" fontId="8" fillId="0" borderId="3" xfId="0" applyNumberFormat="1" applyFont="1" applyBorder="1" applyAlignment="1" applyProtection="1">
      <alignment horizontal="right" vertical="center" wrapText="1"/>
    </xf>
    <xf numFmtId="4" fontId="7" fillId="0" borderId="0" xfId="0" applyNumberFormat="1" applyFont="1" applyAlignment="1">
      <alignment horizontal="right" wrapText="1"/>
    </xf>
    <xf numFmtId="0" fontId="6" fillId="0" borderId="2" xfId="1" applyFont="1" applyBorder="1" applyAlignment="1">
      <alignment horizontal="center" wrapText="1"/>
    </xf>
  </cellXfs>
  <cellStyles count="3">
    <cellStyle name="Normal" xfId="2"/>
    <cellStyle name="Обычный" xfId="0" builtinId="0" customBuiltin="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tabSelected="1" workbookViewId="0">
      <selection activeCell="A14" sqref="A14"/>
    </sheetView>
  </sheetViews>
  <sheetFormatPr defaultColWidth="9.1640625" defaultRowHeight="12"/>
  <cols>
    <col min="1" max="1" width="91.33203125" style="1" customWidth="1"/>
    <col min="2" max="2" width="29.5" style="2" customWidth="1"/>
    <col min="3" max="3" width="18.6640625" style="1" customWidth="1"/>
    <col min="4" max="4" width="21.33203125" style="1" customWidth="1"/>
    <col min="5" max="5" width="9.1640625" style="3" customWidth="1"/>
    <col min="6" max="6" width="16.6640625" style="3" customWidth="1"/>
    <col min="7" max="7" width="0.33203125" style="3" hidden="1" customWidth="1"/>
    <col min="8" max="16384" width="9.1640625" style="3"/>
  </cols>
  <sheetData>
    <row r="1" spans="1:7">
      <c r="A1" s="8"/>
      <c r="B1" s="9"/>
      <c r="C1" s="10"/>
      <c r="D1" s="37" t="s">
        <v>72</v>
      </c>
      <c r="E1" s="37"/>
      <c r="F1" s="37"/>
      <c r="G1" s="37"/>
    </row>
    <row r="2" spans="1:7">
      <c r="A2" s="8"/>
      <c r="B2" s="9"/>
      <c r="C2" s="10"/>
      <c r="D2" s="37" t="s">
        <v>80</v>
      </c>
      <c r="E2" s="37"/>
      <c r="F2" s="37"/>
      <c r="G2" s="37"/>
    </row>
    <row r="3" spans="1:7">
      <c r="A3" s="8"/>
      <c r="B3" s="9"/>
      <c r="C3" s="37" t="s">
        <v>77</v>
      </c>
      <c r="D3" s="37"/>
      <c r="E3" s="37"/>
      <c r="F3" s="37"/>
      <c r="G3" s="37"/>
    </row>
    <row r="4" spans="1:7" s="1" customFormat="1">
      <c r="A4" s="11"/>
      <c r="B4" s="9"/>
      <c r="C4" s="10"/>
      <c r="D4" s="37" t="s">
        <v>93</v>
      </c>
      <c r="E4" s="37"/>
      <c r="F4" s="37"/>
      <c r="G4" s="37"/>
    </row>
    <row r="5" spans="1:7" s="1" customFormat="1">
      <c r="A5" s="11"/>
      <c r="B5" s="9"/>
      <c r="C5" s="8"/>
      <c r="D5" s="8"/>
      <c r="E5" s="12"/>
      <c r="F5" s="12"/>
      <c r="G5" s="12"/>
    </row>
    <row r="6" spans="1:7" s="1" customFormat="1" ht="15.75">
      <c r="A6" s="38" t="s">
        <v>92</v>
      </c>
      <c r="B6" s="38"/>
      <c r="C6" s="38"/>
      <c r="D6" s="38"/>
      <c r="E6" s="38"/>
      <c r="F6" s="38"/>
      <c r="G6" s="8"/>
    </row>
    <row r="7" spans="1:7" s="1" customFormat="1">
      <c r="A7" s="13"/>
      <c r="B7" s="13"/>
      <c r="C7" s="13"/>
      <c r="D7" s="13"/>
      <c r="E7" s="13"/>
      <c r="F7" s="13"/>
      <c r="G7" s="8"/>
    </row>
    <row r="8" spans="1:7" s="1" customFormat="1" ht="48">
      <c r="A8" s="4" t="s">
        <v>66</v>
      </c>
      <c r="B8" s="5" t="s">
        <v>67</v>
      </c>
      <c r="C8" s="5" t="s">
        <v>68</v>
      </c>
      <c r="D8" s="5" t="s">
        <v>69</v>
      </c>
      <c r="E8" s="4" t="s">
        <v>70</v>
      </c>
      <c r="F8" s="4" t="s">
        <v>71</v>
      </c>
      <c r="G8" s="4"/>
    </row>
    <row r="9" spans="1:7" ht="28.9" customHeight="1">
      <c r="A9" s="19" t="s">
        <v>0</v>
      </c>
      <c r="B9" s="26" t="s">
        <v>1</v>
      </c>
      <c r="C9" s="27">
        <f>C10+C17+C19+C22+C24+C31+C34+C39+C43+C45</f>
        <v>1202832263.51</v>
      </c>
      <c r="D9" s="27">
        <f>D10+D17+D19+D22+D24+D31+D34+D39+D43+D45</f>
        <v>814828557.03999996</v>
      </c>
      <c r="E9" s="14">
        <f>D9/C9*100</f>
        <v>67.742492595122002</v>
      </c>
      <c r="F9" s="14">
        <f>D9-C9</f>
        <v>-388003706.47000003</v>
      </c>
      <c r="G9" s="15"/>
    </row>
    <row r="10" spans="1:7" s="7" customFormat="1">
      <c r="A10" s="20" t="s">
        <v>2</v>
      </c>
      <c r="B10" s="28" t="s">
        <v>3</v>
      </c>
      <c r="C10" s="27">
        <f>C11+C12+C14+C15+C16+C13</f>
        <v>88186591.170000017</v>
      </c>
      <c r="D10" s="27">
        <f t="shared" ref="D10" si="0">D11+D12+D14+D15+D16+D13</f>
        <v>59191857.189999998</v>
      </c>
      <c r="E10" s="15">
        <f>D10/C10*100</f>
        <v>67.121153459593458</v>
      </c>
      <c r="F10" s="15">
        <f>D10-C10</f>
        <v>-28994733.980000019</v>
      </c>
      <c r="G10" s="16"/>
    </row>
    <row r="11" spans="1:7" ht="22.9" customHeight="1">
      <c r="A11" s="17" t="s">
        <v>4</v>
      </c>
      <c r="B11" s="18" t="s">
        <v>5</v>
      </c>
      <c r="C11" s="36">
        <v>3369837.49</v>
      </c>
      <c r="D11" s="36">
        <v>2706686.81</v>
      </c>
      <c r="E11" s="14">
        <f>D11/C11*100</f>
        <v>80.320989306816699</v>
      </c>
      <c r="F11" s="14">
        <f>D11-C11</f>
        <v>-663150.68000000017</v>
      </c>
      <c r="G11" s="8"/>
    </row>
    <row r="12" spans="1:7" ht="24">
      <c r="A12" s="17" t="s">
        <v>6</v>
      </c>
      <c r="B12" s="18" t="s">
        <v>7</v>
      </c>
      <c r="C12" s="36">
        <v>36146718.009999998</v>
      </c>
      <c r="D12" s="36">
        <v>26705671.66</v>
      </c>
      <c r="E12" s="14">
        <f>D12/C12*100</f>
        <v>73.881317945966401</v>
      </c>
      <c r="F12" s="14">
        <f>D12-C12</f>
        <v>-9441046.3499999978</v>
      </c>
      <c r="G12" s="8"/>
    </row>
    <row r="13" spans="1:7">
      <c r="A13" s="17" t="s">
        <v>82</v>
      </c>
      <c r="B13" s="18" t="s">
        <v>81</v>
      </c>
      <c r="C13" s="36">
        <v>1962.12</v>
      </c>
      <c r="D13" s="36">
        <v>0</v>
      </c>
      <c r="E13" s="14"/>
      <c r="F13" s="14"/>
      <c r="G13" s="8"/>
    </row>
    <row r="14" spans="1:7" ht="24">
      <c r="A14" s="17" t="s">
        <v>8</v>
      </c>
      <c r="B14" s="18" t="s">
        <v>9</v>
      </c>
      <c r="C14" s="36">
        <v>10791118.960000001</v>
      </c>
      <c r="D14" s="36">
        <v>8193438.3600000003</v>
      </c>
      <c r="E14" s="14">
        <f t="shared" ref="E14:E47" si="1">D14/C14*100</f>
        <v>75.927606677037318</v>
      </c>
      <c r="F14" s="14">
        <f t="shared" ref="F14:F47" si="2">D14-C14</f>
        <v>-2597680.6000000006</v>
      </c>
      <c r="G14" s="8"/>
    </row>
    <row r="15" spans="1:7">
      <c r="A15" s="17" t="s">
        <v>40</v>
      </c>
      <c r="B15" s="18" t="s">
        <v>44</v>
      </c>
      <c r="C15" s="36"/>
      <c r="D15" s="36"/>
      <c r="E15" s="14"/>
      <c r="F15" s="14">
        <f t="shared" si="2"/>
        <v>0</v>
      </c>
      <c r="G15" s="8"/>
    </row>
    <row r="16" spans="1:7">
      <c r="A16" s="17" t="s">
        <v>10</v>
      </c>
      <c r="B16" s="18" t="s">
        <v>11</v>
      </c>
      <c r="C16" s="36">
        <v>37876954.590000004</v>
      </c>
      <c r="D16" s="36">
        <v>21586060.359999999</v>
      </c>
      <c r="E16" s="14">
        <f t="shared" si="1"/>
        <v>56.989957597327511</v>
      </c>
      <c r="F16" s="14">
        <f t="shared" si="2"/>
        <v>-16290894.230000004</v>
      </c>
      <c r="G16" s="8"/>
    </row>
    <row r="17" spans="1:7" s="7" customFormat="1">
      <c r="A17" s="21" t="s">
        <v>61</v>
      </c>
      <c r="B17" s="29" t="s">
        <v>45</v>
      </c>
      <c r="C17" s="30">
        <f>C18</f>
        <v>5724278.3200000003</v>
      </c>
      <c r="D17" s="30">
        <f t="shared" ref="D17" si="3">D18</f>
        <v>4384084.0599999996</v>
      </c>
      <c r="E17" s="15">
        <f t="shared" si="1"/>
        <v>76.587541955856537</v>
      </c>
      <c r="F17" s="15">
        <f t="shared" si="2"/>
        <v>-1340194.2600000007</v>
      </c>
      <c r="G17" s="16"/>
    </row>
    <row r="18" spans="1:7" s="7" customFormat="1" ht="36" customHeight="1">
      <c r="A18" s="22" t="s">
        <v>84</v>
      </c>
      <c r="B18" s="18" t="s">
        <v>83</v>
      </c>
      <c r="C18" s="36">
        <v>5724278.3200000003</v>
      </c>
      <c r="D18" s="36">
        <v>4384084.0599999996</v>
      </c>
      <c r="E18" s="15">
        <f t="shared" si="1"/>
        <v>76.587541955856537</v>
      </c>
      <c r="F18" s="15">
        <f t="shared" si="2"/>
        <v>-1340194.2600000007</v>
      </c>
      <c r="G18" s="16"/>
    </row>
    <row r="19" spans="1:7">
      <c r="A19" s="23" t="s">
        <v>12</v>
      </c>
      <c r="B19" s="29" t="s">
        <v>13</v>
      </c>
      <c r="C19" s="30">
        <f>C20+C21</f>
        <v>12652604.32</v>
      </c>
      <c r="D19" s="30">
        <f>D20+D21</f>
        <v>7818088.1900000004</v>
      </c>
      <c r="E19" s="14">
        <f t="shared" si="1"/>
        <v>61.790347601733906</v>
      </c>
      <c r="F19" s="14">
        <f t="shared" si="2"/>
        <v>-4834516.13</v>
      </c>
      <c r="G19" s="8"/>
    </row>
    <row r="20" spans="1:7">
      <c r="A20" s="17" t="s">
        <v>14</v>
      </c>
      <c r="B20" s="18" t="s">
        <v>15</v>
      </c>
      <c r="C20" s="36">
        <v>2756250.73</v>
      </c>
      <c r="D20" s="36">
        <v>1391210.75</v>
      </c>
      <c r="E20" s="14">
        <f t="shared" si="1"/>
        <v>50.474753071539325</v>
      </c>
      <c r="F20" s="14">
        <f t="shared" si="2"/>
        <v>-1365039.98</v>
      </c>
      <c r="G20" s="8"/>
    </row>
    <row r="21" spans="1:7" s="7" customFormat="1">
      <c r="A21" s="17" t="s">
        <v>16</v>
      </c>
      <c r="B21" s="18" t="s">
        <v>17</v>
      </c>
      <c r="C21" s="36">
        <v>9896353.5899999999</v>
      </c>
      <c r="D21" s="36">
        <v>6426877.4400000004</v>
      </c>
      <c r="E21" s="15">
        <f t="shared" si="1"/>
        <v>64.941873605791415</v>
      </c>
      <c r="F21" s="15">
        <f t="shared" si="2"/>
        <v>-3469476.1499999994</v>
      </c>
      <c r="G21" s="16"/>
    </row>
    <row r="22" spans="1:7">
      <c r="A22" s="23" t="s">
        <v>41</v>
      </c>
      <c r="B22" s="29" t="s">
        <v>46</v>
      </c>
      <c r="C22" s="30">
        <f>C23</f>
        <v>3751515.91</v>
      </c>
      <c r="D22" s="30">
        <f>D23</f>
        <v>2802677.69</v>
      </c>
      <c r="E22" s="14">
        <f t="shared" si="1"/>
        <v>74.707871624087019</v>
      </c>
      <c r="F22" s="14">
        <f t="shared" si="2"/>
        <v>-948838.2200000002</v>
      </c>
      <c r="G22" s="8"/>
    </row>
    <row r="23" spans="1:7">
      <c r="A23" s="17" t="s">
        <v>73</v>
      </c>
      <c r="B23" s="18" t="s">
        <v>47</v>
      </c>
      <c r="C23" s="36">
        <v>3751515.91</v>
      </c>
      <c r="D23" s="36">
        <v>2802677.69</v>
      </c>
      <c r="E23" s="14">
        <f t="shared" si="1"/>
        <v>74.707871624087019</v>
      </c>
      <c r="F23" s="14">
        <f t="shared" si="2"/>
        <v>-948838.2200000002</v>
      </c>
      <c r="G23" s="8"/>
    </row>
    <row r="24" spans="1:7">
      <c r="A24" s="6" t="s">
        <v>18</v>
      </c>
      <c r="B24" s="31" t="s">
        <v>19</v>
      </c>
      <c r="C24" s="27">
        <f>C25+C26+C27+C28+C29+C30</f>
        <v>956403818.75999999</v>
      </c>
      <c r="D24" s="27">
        <f>D25+D26+D27+D28+D29+D30</f>
        <v>663663421.76999998</v>
      </c>
      <c r="E24" s="14">
        <f t="shared" si="1"/>
        <v>69.391548711134917</v>
      </c>
      <c r="F24" s="14">
        <f t="shared" si="2"/>
        <v>-292740396.99000001</v>
      </c>
      <c r="G24" s="8"/>
    </row>
    <row r="25" spans="1:7">
      <c r="A25" s="17" t="s">
        <v>56</v>
      </c>
      <c r="B25" s="18" t="s">
        <v>48</v>
      </c>
      <c r="C25" s="36">
        <v>260059439.12</v>
      </c>
      <c r="D25" s="36">
        <v>184479461.27000001</v>
      </c>
      <c r="E25" s="14">
        <f t="shared" si="1"/>
        <v>70.937421804126515</v>
      </c>
      <c r="F25" s="14">
        <f t="shared" si="2"/>
        <v>-75579977.849999994</v>
      </c>
      <c r="G25" s="8"/>
    </row>
    <row r="26" spans="1:7">
      <c r="A26" s="17" t="s">
        <v>20</v>
      </c>
      <c r="B26" s="18" t="s">
        <v>21</v>
      </c>
      <c r="C26" s="36">
        <v>613939604.26999998</v>
      </c>
      <c r="D26" s="36">
        <v>420003145.63</v>
      </c>
      <c r="E26" s="14">
        <f t="shared" si="1"/>
        <v>68.411150332841203</v>
      </c>
      <c r="F26" s="14">
        <f t="shared" si="2"/>
        <v>-193936458.63999999</v>
      </c>
      <c r="G26" s="8"/>
    </row>
    <row r="27" spans="1:7">
      <c r="A27" s="24" t="s">
        <v>78</v>
      </c>
      <c r="B27" s="18" t="s">
        <v>75</v>
      </c>
      <c r="C27" s="36">
        <v>57293967.840000004</v>
      </c>
      <c r="D27" s="36">
        <v>41254437.219999999</v>
      </c>
      <c r="E27" s="14">
        <f t="shared" si="1"/>
        <v>72.004852823612708</v>
      </c>
      <c r="F27" s="14">
        <f t="shared" si="2"/>
        <v>-16039530.620000005</v>
      </c>
      <c r="G27" s="8"/>
    </row>
    <row r="28" spans="1:7">
      <c r="A28" s="17" t="s">
        <v>79</v>
      </c>
      <c r="B28" s="18" t="s">
        <v>76</v>
      </c>
      <c r="C28" s="36">
        <v>808980</v>
      </c>
      <c r="D28" s="36">
        <v>619200</v>
      </c>
      <c r="E28" s="14">
        <f t="shared" si="1"/>
        <v>76.540829192316252</v>
      </c>
      <c r="F28" s="14">
        <f t="shared" si="2"/>
        <v>-189780</v>
      </c>
      <c r="G28" s="8"/>
    </row>
    <row r="29" spans="1:7" s="7" customFormat="1">
      <c r="A29" s="17" t="s">
        <v>22</v>
      </c>
      <c r="B29" s="18" t="s">
        <v>23</v>
      </c>
      <c r="C29" s="36">
        <v>550000</v>
      </c>
      <c r="D29" s="36">
        <v>330000</v>
      </c>
      <c r="E29" s="15">
        <f t="shared" si="1"/>
        <v>60</v>
      </c>
      <c r="F29" s="15">
        <f t="shared" si="2"/>
        <v>-220000</v>
      </c>
      <c r="G29" s="16"/>
    </row>
    <row r="30" spans="1:7">
      <c r="A30" s="17" t="s">
        <v>24</v>
      </c>
      <c r="B30" s="18" t="s">
        <v>25</v>
      </c>
      <c r="C30" s="36">
        <v>23751827.530000001</v>
      </c>
      <c r="D30" s="36">
        <v>16977177.649999999</v>
      </c>
      <c r="E30" s="14">
        <f t="shared" si="1"/>
        <v>71.477353178641906</v>
      </c>
      <c r="F30" s="14">
        <f t="shared" si="2"/>
        <v>-6774649.8800000027</v>
      </c>
      <c r="G30" s="8"/>
    </row>
    <row r="31" spans="1:7">
      <c r="A31" s="6" t="s">
        <v>26</v>
      </c>
      <c r="B31" s="31" t="s">
        <v>27</v>
      </c>
      <c r="C31" s="27">
        <f>C32+C33</f>
        <v>19572408.280000001</v>
      </c>
      <c r="D31" s="27">
        <f>D32+D33</f>
        <v>14988330.870000001</v>
      </c>
      <c r="E31" s="14">
        <f t="shared" si="1"/>
        <v>76.578879081097938</v>
      </c>
      <c r="F31" s="14">
        <f t="shared" si="2"/>
        <v>-4584077.41</v>
      </c>
      <c r="G31" s="8"/>
    </row>
    <row r="32" spans="1:7" s="7" customFormat="1">
      <c r="A32" s="17" t="s">
        <v>42</v>
      </c>
      <c r="B32" s="18" t="s">
        <v>49</v>
      </c>
      <c r="C32" s="36">
        <v>18441899.390000001</v>
      </c>
      <c r="D32" s="36">
        <v>14048023.220000001</v>
      </c>
      <c r="E32" s="15">
        <f t="shared" si="1"/>
        <v>76.174492241387298</v>
      </c>
      <c r="F32" s="15">
        <f t="shared" si="2"/>
        <v>-4393876.17</v>
      </c>
      <c r="G32" s="16"/>
    </row>
    <row r="33" spans="1:7">
      <c r="A33" s="17" t="s">
        <v>28</v>
      </c>
      <c r="B33" s="18" t="s">
        <v>29</v>
      </c>
      <c r="C33" s="36">
        <v>1130508.8899999999</v>
      </c>
      <c r="D33" s="36">
        <v>940307.65</v>
      </c>
      <c r="E33" s="14">
        <f t="shared" si="1"/>
        <v>83.175608641166903</v>
      </c>
      <c r="F33" s="14">
        <f t="shared" si="2"/>
        <v>-190201.23999999987</v>
      </c>
      <c r="G33" s="8"/>
    </row>
    <row r="34" spans="1:7">
      <c r="A34" s="23" t="s">
        <v>30</v>
      </c>
      <c r="B34" s="29" t="s">
        <v>31</v>
      </c>
      <c r="C34" s="30">
        <f>C35+C37+C38</f>
        <v>12299660</v>
      </c>
      <c r="D34" s="30">
        <f>D35+D37+D38</f>
        <v>8283524.54</v>
      </c>
      <c r="E34" s="14">
        <f t="shared" si="1"/>
        <v>67.347589608168036</v>
      </c>
      <c r="F34" s="14">
        <f t="shared" si="2"/>
        <v>-4016135.46</v>
      </c>
      <c r="G34" s="8"/>
    </row>
    <row r="35" spans="1:7">
      <c r="A35" s="17" t="s">
        <v>32</v>
      </c>
      <c r="B35" s="18" t="s">
        <v>33</v>
      </c>
      <c r="C35" s="36">
        <v>1700000</v>
      </c>
      <c r="D35" s="36">
        <v>1414780.11</v>
      </c>
      <c r="E35" s="14">
        <f t="shared" si="1"/>
        <v>83.222359411764714</v>
      </c>
      <c r="F35" s="14">
        <f t="shared" si="2"/>
        <v>-285219.8899999999</v>
      </c>
      <c r="G35" s="8"/>
    </row>
    <row r="36" spans="1:7" s="7" customFormat="1">
      <c r="A36" s="17" t="s">
        <v>87</v>
      </c>
      <c r="B36" s="18" t="s">
        <v>89</v>
      </c>
      <c r="C36" s="36">
        <v>6332500</v>
      </c>
      <c r="D36" s="36">
        <v>4267054.0599999996</v>
      </c>
      <c r="E36" s="15">
        <f t="shared" si="1"/>
        <v>67.383404026845625</v>
      </c>
      <c r="F36" s="15">
        <f t="shared" si="2"/>
        <v>-2065445.9400000004</v>
      </c>
      <c r="G36" s="16"/>
    </row>
    <row r="37" spans="1:7">
      <c r="A37" s="17" t="s">
        <v>34</v>
      </c>
      <c r="B37" s="18" t="s">
        <v>35</v>
      </c>
      <c r="C37" s="36">
        <v>6332500</v>
      </c>
      <c r="D37" s="36">
        <v>4267054.0599999996</v>
      </c>
      <c r="E37" s="15">
        <f t="shared" si="1"/>
        <v>67.383404026845625</v>
      </c>
      <c r="F37" s="14">
        <f t="shared" si="2"/>
        <v>-2065445.9400000004</v>
      </c>
      <c r="G37" s="8"/>
    </row>
    <row r="38" spans="1:7">
      <c r="A38" s="17" t="s">
        <v>74</v>
      </c>
      <c r="B38" s="18" t="s">
        <v>50</v>
      </c>
      <c r="C38" s="36">
        <v>4267160</v>
      </c>
      <c r="D38" s="36">
        <v>2601690.37</v>
      </c>
      <c r="E38" s="15">
        <f t="shared" si="1"/>
        <v>60.970068382718246</v>
      </c>
      <c r="F38" s="14">
        <f t="shared" si="2"/>
        <v>-1665469.63</v>
      </c>
      <c r="G38" s="8"/>
    </row>
    <row r="39" spans="1:7">
      <c r="A39" s="23" t="s">
        <v>43</v>
      </c>
      <c r="B39" s="29" t="s">
        <v>51</v>
      </c>
      <c r="C39" s="30">
        <f>C40+C42+C41</f>
        <v>36451183.960000001</v>
      </c>
      <c r="D39" s="30">
        <f>D40+D42+D41</f>
        <v>22315502.640000001</v>
      </c>
      <c r="E39" s="15">
        <f t="shared" si="1"/>
        <v>61.220240924103031</v>
      </c>
      <c r="F39" s="14">
        <f t="shared" si="2"/>
        <v>-14135681.32</v>
      </c>
      <c r="G39" s="8"/>
    </row>
    <row r="40" spans="1:7">
      <c r="A40" s="17" t="s">
        <v>57</v>
      </c>
      <c r="B40" s="18" t="s">
        <v>52</v>
      </c>
      <c r="C40" s="36">
        <v>22049885.530000001</v>
      </c>
      <c r="D40" s="36">
        <v>12815635.15</v>
      </c>
      <c r="E40" s="14">
        <f t="shared" si="1"/>
        <v>58.12109605994857</v>
      </c>
      <c r="F40" s="14">
        <f t="shared" si="2"/>
        <v>-9234250.3800000008</v>
      </c>
      <c r="G40" s="8"/>
    </row>
    <row r="41" spans="1:7" s="7" customFormat="1">
      <c r="A41" s="17" t="s">
        <v>85</v>
      </c>
      <c r="B41" s="18" t="s">
        <v>86</v>
      </c>
      <c r="C41" s="36">
        <v>13144852.550000001</v>
      </c>
      <c r="D41" s="36">
        <v>8562783.1400000006</v>
      </c>
      <c r="E41" s="15">
        <f t="shared" si="1"/>
        <v>65.141720741477627</v>
      </c>
      <c r="F41" s="15">
        <f t="shared" si="2"/>
        <v>-4582069.41</v>
      </c>
      <c r="G41" s="16"/>
    </row>
    <row r="42" spans="1:7">
      <c r="A42" s="17" t="s">
        <v>58</v>
      </c>
      <c r="B42" s="18" t="s">
        <v>53</v>
      </c>
      <c r="C42" s="36">
        <v>1256445.8799999999</v>
      </c>
      <c r="D42" s="36">
        <v>937084.35</v>
      </c>
      <c r="E42" s="14">
        <f t="shared" si="1"/>
        <v>74.582149929131845</v>
      </c>
      <c r="F42" s="14">
        <f t="shared" si="2"/>
        <v>-319361.52999999991</v>
      </c>
      <c r="G42" s="8"/>
    </row>
    <row r="43" spans="1:7">
      <c r="A43" s="6" t="s">
        <v>36</v>
      </c>
      <c r="B43" s="31" t="s">
        <v>37</v>
      </c>
      <c r="C43" s="27">
        <f>C44</f>
        <v>6076136.2800000003</v>
      </c>
      <c r="D43" s="27">
        <f>D44</f>
        <v>3844070.09</v>
      </c>
      <c r="E43" s="14">
        <f t="shared" si="1"/>
        <v>63.265040691286131</v>
      </c>
      <c r="F43" s="14">
        <f t="shared" si="2"/>
        <v>-2232066.1900000004</v>
      </c>
      <c r="G43" s="8"/>
    </row>
    <row r="44" spans="1:7">
      <c r="A44" s="17" t="s">
        <v>59</v>
      </c>
      <c r="B44" s="18" t="s">
        <v>54</v>
      </c>
      <c r="C44" s="36">
        <v>6076136.2800000003</v>
      </c>
      <c r="D44" s="36">
        <v>3844070.09</v>
      </c>
      <c r="E44" s="14">
        <f t="shared" si="1"/>
        <v>63.265040691286131</v>
      </c>
      <c r="F44" s="14">
        <f t="shared" si="2"/>
        <v>-2232066.1900000004</v>
      </c>
      <c r="G44" s="8"/>
    </row>
    <row r="45" spans="1:7" ht="24">
      <c r="A45" s="23" t="s">
        <v>38</v>
      </c>
      <c r="B45" s="29" t="s">
        <v>39</v>
      </c>
      <c r="C45" s="30">
        <f>C46+C47</f>
        <v>61714066.509999998</v>
      </c>
      <c r="D45" s="30">
        <f>D46+D47</f>
        <v>27537000</v>
      </c>
      <c r="E45" s="14">
        <f t="shared" si="1"/>
        <v>44.620297376673392</v>
      </c>
      <c r="F45" s="14">
        <f t="shared" si="2"/>
        <v>-34177066.509999998</v>
      </c>
      <c r="G45" s="8"/>
    </row>
    <row r="46" spans="1:7" ht="24">
      <c r="A46" s="17" t="s">
        <v>60</v>
      </c>
      <c r="B46" s="18" t="s">
        <v>55</v>
      </c>
      <c r="C46" s="36">
        <v>60263066.509999998</v>
      </c>
      <c r="D46" s="36">
        <v>26086000</v>
      </c>
      <c r="E46" s="14">
        <f t="shared" si="1"/>
        <v>43.286877868505599</v>
      </c>
      <c r="F46" s="14">
        <f t="shared" si="2"/>
        <v>-34177066.509999998</v>
      </c>
      <c r="G46" s="8"/>
    </row>
    <row r="47" spans="1:7">
      <c r="A47" s="25" t="s">
        <v>88</v>
      </c>
      <c r="B47" s="18" t="s">
        <v>90</v>
      </c>
      <c r="C47" s="36">
        <v>1451000</v>
      </c>
      <c r="D47" s="36">
        <v>1451000</v>
      </c>
      <c r="E47" s="14">
        <f t="shared" si="1"/>
        <v>100</v>
      </c>
      <c r="F47" s="14">
        <f t="shared" si="2"/>
        <v>0</v>
      </c>
      <c r="G47" s="8"/>
    </row>
    <row r="48" spans="1:7">
      <c r="A48" s="8"/>
      <c r="B48" s="9"/>
      <c r="C48" s="8"/>
      <c r="D48" s="8"/>
      <c r="E48" s="8"/>
      <c r="F48" s="8"/>
      <c r="G48" s="8"/>
    </row>
    <row r="49" spans="1:3">
      <c r="A49" s="32" t="s">
        <v>62</v>
      </c>
      <c r="B49" s="33"/>
      <c r="C49" s="34"/>
    </row>
    <row r="50" spans="1:3">
      <c r="A50" s="35" t="s">
        <v>91</v>
      </c>
      <c r="B50" s="33"/>
      <c r="C50" s="32" t="s">
        <v>63</v>
      </c>
    </row>
    <row r="51" spans="1:3">
      <c r="A51" s="32"/>
      <c r="B51" s="33"/>
      <c r="C51" s="32"/>
    </row>
    <row r="52" spans="1:3">
      <c r="A52" s="32" t="s">
        <v>64</v>
      </c>
      <c r="B52" s="33"/>
      <c r="C52" s="32" t="s">
        <v>65</v>
      </c>
    </row>
    <row r="53" spans="1:3">
      <c r="A53" s="32"/>
      <c r="B53" s="33"/>
      <c r="C53" s="32"/>
    </row>
    <row r="54" spans="1:3">
      <c r="A54" s="32"/>
      <c r="B54" s="33"/>
      <c r="C54" s="32"/>
    </row>
  </sheetData>
  <mergeCells count="5">
    <mergeCell ref="D1:G1"/>
    <mergeCell ref="D2:G2"/>
    <mergeCell ref="A6:F6"/>
    <mergeCell ref="C3:G3"/>
    <mergeCell ref="D4:G4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2024-11-06T14:37:11Z</cp:lastPrinted>
  <dcterms:created xsi:type="dcterms:W3CDTF">2014-04-21T06:21:07Z</dcterms:created>
  <dcterms:modified xsi:type="dcterms:W3CDTF">2024-11-06T14:38:17Z</dcterms:modified>
</cp:coreProperties>
</file>